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67" sheetId="1" r:id="rId1"/>
  </sheets>
  <externalReferences>
    <externalReference r:id="rId2"/>
  </externalReferences>
  <definedNames>
    <definedName name="Z_6E36EA37_049E_4FAE_B719_2847CD16F858_.wvu.Cols" localSheetId="0" hidden="1">Кузн.67!$F:$H,Кузн.67!$L:$O</definedName>
    <definedName name="Z_6E36EA37_049E_4FAE_B719_2847CD16F858_.wvu.Rows" localSheetId="0" hidden="1">Кузн.67!$42:$45</definedName>
    <definedName name="Z_73C0D023_21BD_4441_8EFA_957546C15799_.wvu.Cols" localSheetId="0" hidden="1">Кузн.67!$F:$H,Кузн.67!$L:$O</definedName>
    <definedName name="Z_73C0D023_21BD_4441_8EFA_957546C15799_.wvu.Rows" localSheetId="0" hidden="1">Кузн.67!$42:$45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G44" l="1"/>
  <c r="H44" s="1"/>
  <c r="F50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<sst xmlns="http://schemas.openxmlformats.org/spreadsheetml/2006/main" count="65" uniqueCount="54">
  <si>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ул.Кузнецкая,67</t>
  </si>
  <si>
    <t xml:space="preserve">Площадь помещений в доме: 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</si>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</sst>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7" sqref="I37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10.7109375" style="1" hidden="1" customWidth="1"/>
    <col min="13" max="13" width="10.85546875" style="1" hidden="1" customWidth="1"/>
    <col min="14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10204.200000000001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8371.7000000000007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1832.5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5.75" customHeight="1">
      <c r="A10" s="67" t="s">
        <v>13</v>
      </c>
      <c r="B10" s="68"/>
      <c r="C10" s="68"/>
      <c r="D10" s="69"/>
      <c r="E10" s="25">
        <v>2295850.11</v>
      </c>
      <c r="F10" s="25"/>
      <c r="G10" s="23"/>
      <c r="H10" s="23"/>
      <c r="I10" s="25">
        <v>2318581.4900000002</v>
      </c>
      <c r="J10" s="26">
        <v>533268.69999999995</v>
      </c>
    </row>
    <row r="11" spans="1:10" ht="14.45" customHeight="1">
      <c r="A11" s="67" t="s">
        <v>14</v>
      </c>
      <c r="B11" s="68"/>
      <c r="C11" s="68"/>
      <c r="D11" s="69"/>
      <c r="E11" s="25">
        <v>872455.29</v>
      </c>
      <c r="F11" s="25"/>
      <c r="G11" s="23"/>
      <c r="H11" s="23"/>
      <c r="I11" s="25">
        <v>887475.13</v>
      </c>
      <c r="J11" s="26">
        <v>255236.7</v>
      </c>
    </row>
    <row r="12" spans="1:10" ht="13.9" customHeight="1">
      <c r="A12" s="67" t="s">
        <v>15</v>
      </c>
      <c r="B12" s="68"/>
      <c r="C12" s="68"/>
      <c r="D12" s="69"/>
      <c r="E12" s="25">
        <v>275537.11</v>
      </c>
      <c r="F12" s="25"/>
      <c r="G12" s="23"/>
      <c r="H12" s="23"/>
      <c r="I12" s="25">
        <v>283189.21999999997</v>
      </c>
      <c r="J12" s="26">
        <v>81527.679999999993</v>
      </c>
    </row>
    <row r="13" spans="1:10" ht="13.5" customHeight="1">
      <c r="A13" s="67" t="s">
        <v>16</v>
      </c>
      <c r="B13" s="68"/>
      <c r="C13" s="68"/>
      <c r="D13" s="69"/>
      <c r="E13" s="25">
        <v>233199.48</v>
      </c>
      <c r="F13" s="25"/>
      <c r="G13" s="23"/>
      <c r="H13" s="23"/>
      <c r="I13" s="25">
        <v>239066.36</v>
      </c>
      <c r="J13" s="26">
        <v>68914.02</v>
      </c>
    </row>
    <row r="14" spans="1:10" ht="14.45" customHeight="1">
      <c r="A14" s="60" t="s">
        <v>17</v>
      </c>
      <c r="B14" s="60"/>
      <c r="C14" s="60"/>
      <c r="D14" s="60"/>
      <c r="E14" s="25">
        <v>974375.24</v>
      </c>
      <c r="F14" s="25"/>
      <c r="G14" s="23"/>
      <c r="H14" s="23"/>
      <c r="I14" s="25">
        <v>1089246.8999999999</v>
      </c>
      <c r="J14" s="26">
        <v>246009.54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1508588.81</v>
      </c>
      <c r="F16" s="25"/>
      <c r="G16" s="23"/>
      <c r="H16" s="23"/>
      <c r="I16" s="25">
        <v>1531089.36</v>
      </c>
      <c r="J16" s="26">
        <v>357138.66</v>
      </c>
    </row>
    <row r="17" spans="1:15" ht="15.75">
      <c r="A17" s="60" t="s">
        <v>20</v>
      </c>
      <c r="B17" s="60"/>
      <c r="C17" s="60"/>
      <c r="D17" s="60"/>
      <c r="E17" s="25">
        <v>132544.94</v>
      </c>
      <c r="F17" s="25"/>
      <c r="G17" s="23"/>
      <c r="H17" s="23"/>
      <c r="I17" s="25">
        <v>135261.47</v>
      </c>
      <c r="J17" s="26">
        <v>31744.58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263184.65999999997</v>
      </c>
      <c r="F19" s="25"/>
      <c r="G19" s="23"/>
      <c r="H19" s="23"/>
      <c r="I19" s="25">
        <v>268619.36</v>
      </c>
      <c r="J19" s="26">
        <v>61814.59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-715003.09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107188.57</v>
      </c>
      <c r="L25" s="87">
        <f>SUM(L27:L31)</f>
        <v>1007872.3999999999</v>
      </c>
      <c r="M25" s="87">
        <f t="shared" ref="M25:O25" si="0">SUM(M27:M31)</f>
        <v>1189289.432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33963.15</v>
      </c>
      <c r="L27" s="41">
        <v>247336.17</v>
      </c>
      <c r="M27" s="41">
        <f t="shared" ref="M27:M31" si="3">L27*118%</f>
        <v>291856.68060000002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10016.39</v>
      </c>
      <c r="L28" s="41">
        <v>74574.880000000005</v>
      </c>
      <c r="M28" s="41">
        <f t="shared" si="3"/>
        <v>87998.358399999997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13461.66</v>
      </c>
      <c r="L29" s="41">
        <v>55368.92</v>
      </c>
      <c r="M29" s="41">
        <f t="shared" si="3"/>
        <v>65335.325599999996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285363.02</v>
      </c>
      <c r="M30" s="41">
        <f t="shared" si="3"/>
        <v>336728.36359999998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49747.37</v>
      </c>
      <c r="L31" s="41">
        <v>345229.41</v>
      </c>
      <c r="M31" s="41">
        <f t="shared" si="3"/>
        <v>407370.70379999996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245679.47999999998</v>
      </c>
      <c r="L32" s="87">
        <f>SUM(L34:L38)</f>
        <v>99114.459999999992</v>
      </c>
      <c r="M32" s="87">
        <f t="shared" ref="M32:O32" si="6">SUM(M34:M38)</f>
        <v>116955.06280000001</v>
      </c>
      <c r="N32" s="87">
        <f t="shared" si="6"/>
        <v>120328.51</v>
      </c>
      <c r="O32" s="87">
        <f t="shared" si="6"/>
        <v>121096.20589379998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131975.41</v>
      </c>
      <c r="L34" s="41">
        <v>37122.639999999999</v>
      </c>
      <c r="M34" s="41">
        <f t="shared" ref="M34:M38" si="7">L34*118%</f>
        <v>43804.715199999999</v>
      </c>
      <c r="N34" s="41">
        <v>74822.87</v>
      </c>
      <c r="O34" s="41">
        <f t="shared" ref="O34:O38" si="8">N34*$O$23</f>
        <v>75300.239910599994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31908.3</v>
      </c>
      <c r="L35" s="41">
        <v>11178.68</v>
      </c>
      <c r="M35" s="41">
        <f t="shared" si="7"/>
        <v>13190.8424</v>
      </c>
      <c r="N35" s="41">
        <v>15145.66</v>
      </c>
      <c r="O35" s="41">
        <f t="shared" si="8"/>
        <v>15242.289310800001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11055.34</v>
      </c>
      <c r="L36" s="41">
        <v>6676.43</v>
      </c>
      <c r="M36" s="41">
        <f t="shared" si="7"/>
        <v>7878.1873999999998</v>
      </c>
      <c r="N36" s="41">
        <v>19112.400000000001</v>
      </c>
      <c r="O36" s="41">
        <f>N36*$O$23</f>
        <v>19234.337112000001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5970.85+1133.83</f>
        <v>7104.68</v>
      </c>
      <c r="L37" s="41">
        <v>6227.6</v>
      </c>
      <c r="M37" s="41">
        <f t="shared" si="7"/>
        <v>7348.5680000000002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63635.75</v>
      </c>
      <c r="L38" s="41">
        <v>37909.11</v>
      </c>
      <c r="M38" s="41">
        <f t="shared" si="7"/>
        <v>44732.749799999998</v>
      </c>
      <c r="N38" s="41">
        <v>11247.58</v>
      </c>
      <c r="O38" s="41">
        <f t="shared" si="8"/>
        <v>11319.3395604</v>
      </c>
    </row>
    <row r="39" spans="1:15" ht="34.5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305311.46000000002</v>
      </c>
      <c r="L39" s="45">
        <f>SUM(L40:L48)</f>
        <v>12401.84</v>
      </c>
      <c r="M39" s="45">
        <f t="shared" ref="M39:O39" si="10">SUM(M40:M48)</f>
        <v>14634.171199999999</v>
      </c>
      <c r="N39" s="45">
        <f t="shared" si="10"/>
        <v>288950.02</v>
      </c>
      <c r="O39" s="45">
        <f t="shared" si="10"/>
        <v>290793.52112760005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223056.28</v>
      </c>
      <c r="L40" s="41">
        <v>1065.5999999999999</v>
      </c>
      <c r="M40" s="41">
        <f t="shared" ref="M40:M48" si="11">L40*118%</f>
        <v>1257.4079999999999</v>
      </c>
      <c r="N40" s="41">
        <v>214784.91</v>
      </c>
      <c r="O40" s="41">
        <f t="shared" ref="O40:O45" si="12">N40*$O$23</f>
        <v>216155.23772580002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44925.73</v>
      </c>
      <c r="L41" s="41">
        <v>314.97000000000003</v>
      </c>
      <c r="M41" s="41">
        <f t="shared" si="11"/>
        <v>371.66460000000001</v>
      </c>
      <c r="N41" s="41">
        <v>43307.72</v>
      </c>
      <c r="O41" s="41">
        <f t="shared" si="12"/>
        <v>43584.023253600004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1217.82</v>
      </c>
      <c r="L46" s="41">
        <v>129.03</v>
      </c>
      <c r="M46" s="41">
        <f t="shared" si="11"/>
        <v>152.25539999999998</v>
      </c>
      <c r="N46" s="41">
        <v>2173.31</v>
      </c>
      <c r="O46" s="41">
        <f>N46*$O$23</f>
        <v>2187.1757178000003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3343.05</v>
      </c>
      <c r="L47" s="41">
        <v>3965.85</v>
      </c>
      <c r="M47" s="41">
        <f t="shared" si="11"/>
        <v>4679.7029999999995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32768.58</v>
      </c>
      <c r="L48" s="41">
        <v>6926.39</v>
      </c>
      <c r="M48" s="41">
        <f t="shared" si="11"/>
        <v>8173.1401999999998</v>
      </c>
      <c r="N48" s="41">
        <v>28684.080000000002</v>
      </c>
      <c r="O48" s="41">
        <f t="shared" si="13"/>
        <v>28867.084430400002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1078.97</v>
      </c>
      <c r="L49" s="41">
        <v>859.32</v>
      </c>
      <c r="M49" s="41">
        <f>L49*118%</f>
        <v>1013.9976</v>
      </c>
      <c r="N49" s="41">
        <v>1086.9100000000001</v>
      </c>
      <c r="O49" s="41">
        <f>N49*$O$23-0.48</f>
        <v>1093.3644858</v>
      </c>
    </row>
    <row r="50" spans="1:15" ht="29.25" customHeight="1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659258.48</v>
      </c>
      <c r="L50" s="46">
        <f>L25+L32+L39+L49</f>
        <v>1120248.02</v>
      </c>
      <c r="M50" s="46">
        <f t="shared" ref="M50:O50" si="14">M25+M32+M39+M49</f>
        <v>1321892.6635999999</v>
      </c>
      <c r="N50" s="46">
        <f t="shared" si="14"/>
        <v>410365.44</v>
      </c>
      <c r="O50" s="46">
        <f t="shared" si="14"/>
        <v>412983.09150719998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181231.46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114750.89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88134.96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1043375.7899999999</v>
      </c>
      <c r="L54" s="46">
        <f t="shared" ref="L54:O54" si="15">L50</f>
        <v>1120248.02</v>
      </c>
      <c r="M54" s="46">
        <f t="shared" si="15"/>
        <v>1321892.6635999999</v>
      </c>
      <c r="N54" s="46">
        <f t="shared" si="15"/>
        <v>410365.44</v>
      </c>
      <c r="O54" s="46">
        <f t="shared" si="15"/>
        <v>412983.09150719998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1508588.81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1531089.36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-249790.06999999983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Кузн.67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2013-05-24T09:00:01Z</dcterms:created>
  <dcterms:modified xsi:type="dcterms:W3CDTF">2014-05-12T12:14:32Z</dcterms:modified>
</cp:coreProperties>
</file>